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Structures\SFN_3431790\EngData\20_Approach Slabs\"/>
    </mc:Choice>
  </mc:AlternateContent>
  <xr:revisionPtr revIDLastSave="0" documentId="13_ncr:1_{FBD0D0C7-C1F1-4864-9668-B35603D8C94E}" xr6:coauthVersionLast="36" xr6:coauthVersionMax="36" xr10:uidLastSave="{00000000-0000-0000-0000-000000000000}"/>
  <bookViews>
    <workbookView xWindow="0" yWindow="0" windowWidth="28800" windowHeight="13548" activeTab="1" xr2:uid="{00000000-000D-0000-FFFF-FFFF00000000}"/>
  </bookViews>
  <sheets>
    <sheet name="REAR APPROACH SLAB" sheetId="1" r:id="rId1"/>
    <sheet name="FWD APPROACH SLAB" sheetId="2" r:id="rId2"/>
  </sheets>
  <definedNames>
    <definedName name="_xlnm.Print_Area" localSheetId="1">'FWD APPROACH SLAB'!$B$1:$N$51</definedName>
    <definedName name="_xlnm.Print_Area" localSheetId="0">'REAR APPROACH SLAB'!$B$1:$N$57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2" l="1"/>
  <c r="E9" i="1"/>
  <c r="N56" i="2"/>
  <c r="K56" i="2"/>
  <c r="N55" i="2"/>
  <c r="K55" i="2"/>
  <c r="J54" i="2"/>
  <c r="N53" i="2"/>
  <c r="J53" i="2"/>
  <c r="E13" i="2"/>
  <c r="E16" i="2" s="1"/>
  <c r="E13" i="1" l="1"/>
  <c r="E16" i="1" l="1"/>
  <c r="N56" i="1" l="1"/>
  <c r="N55" i="1"/>
  <c r="N53" i="1"/>
  <c r="K56" i="1"/>
  <c r="K55" i="1"/>
  <c r="J54" i="1"/>
  <c r="J53" i="1"/>
</calcChain>
</file>

<file path=xl/sharedStrings.xml><?xml version="1.0" encoding="utf-8"?>
<sst xmlns="http://schemas.openxmlformats.org/spreadsheetml/2006/main" count="77" uniqueCount="27">
  <si>
    <t>Job No.</t>
  </si>
  <si>
    <t>xxx</t>
  </si>
  <si>
    <t>xx/xx/xxxx</t>
  </si>
  <si>
    <t>Subject:</t>
  </si>
  <si>
    <t>Date:</t>
  </si>
  <si>
    <t>Computed by:</t>
  </si>
  <si>
    <t>Checked by:</t>
  </si>
  <si>
    <t>Project:</t>
  </si>
  <si>
    <t xml:space="preserve"> - input format</t>
  </si>
  <si>
    <t xml:space="preserve"> - check format</t>
  </si>
  <si>
    <t>OK</t>
  </si>
  <si>
    <t>LEGEND/KEY</t>
  </si>
  <si>
    <t>ft</t>
  </si>
  <si>
    <t xml:space="preserve"> - not sure</t>
  </si>
  <si>
    <t xml:space="preserve">APPROACH SLAB LENGTH </t>
  </si>
  <si>
    <t>H</t>
  </si>
  <si>
    <t>h</t>
  </si>
  <si>
    <t xml:space="preserve">𝜃 </t>
  </si>
  <si>
    <t>calculated L</t>
  </si>
  <si>
    <t>Desgin L</t>
  </si>
  <si>
    <t>TDA</t>
  </si>
  <si>
    <t>Bridge St Bridge</t>
  </si>
  <si>
    <t>BOF Elev =</t>
  </si>
  <si>
    <t xml:space="preserve">Profile Elev = </t>
  </si>
  <si>
    <t>Rear Approach slab</t>
  </si>
  <si>
    <t>Forward Approach Slab</t>
  </si>
  <si>
    <t>*Make 30' to extend through the driveway on the northeast side of bridge.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</si>
</sst>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"/>
    <numFmt numFmtId="165" formatCode="0.000"/>
  </numFmts>
  <fonts count="13" x14ac:knownFonts="1">
    <font>
      <sz val="11"/>
      <color theme="1"/>
      <name val="Tw Cen MT"/>
      <family val="2"/>
    </font>
    <font>
      <sz val="10"/>
      <name val="Arial"/>
      <family val="2"/>
    </font>
    <font>
      <sz val="11"/>
      <color theme="1"/>
      <name val="Tw Cen MT"/>
      <family val="2"/>
    </font>
    <font>
      <sz val="10"/>
      <color theme="1"/>
      <name val="Tw Cen MT"/>
      <family val="2"/>
    </font>
    <font>
      <sz val="10"/>
      <color rgb="FFFF0000"/>
      <name val="Tw Cen MT"/>
      <family val="2"/>
    </font>
    <font>
      <sz val="10"/>
      <name val="Tw Cen MT"/>
      <family val="2"/>
    </font>
    <font>
      <sz val="10"/>
      <color rgb="FF0000FF"/>
      <name val="Tw Cen MT"/>
      <family val="2"/>
    </font>
    <font>
      <b/>
      <u/>
      <sz val="10"/>
      <color theme="1"/>
      <name val="Tw Cen MT"/>
      <family val="2"/>
    </font>
    <font>
      <b/>
      <sz val="10"/>
      <color theme="1"/>
      <name val="Tw Cen MT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sz val="10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2" fontId="1" fillId="3" borderId="0">
      <alignment horizontal="center" vertical="center"/>
    </xf>
  </cellStyleXfs>
  <cellXfs count="35">
    <xf numFmtId="0" fontId="0" fillId="0" borderId="0" xfId="0"/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left" vertical="center"/>
    </xf>
    <xf numFmtId="2" fontId="3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14" fontId="3" fillId="0" borderId="2" xfId="0" applyNumberFormat="1" applyFont="1" applyBorder="1" applyAlignment="1">
      <alignment horizontal="left" vertical="center"/>
    </xf>
    <xf numFmtId="0" fontId="9" fillId="0" borderId="0" xfId="0" applyFont="1" applyAlignment="1">
      <alignment horizontal="right"/>
    </xf>
    <xf numFmtId="2" fontId="9" fillId="2" borderId="2" xfId="0" applyNumberFormat="1" applyFont="1" applyFill="1" applyBorder="1" applyAlignment="1">
      <alignment horizontal="center"/>
    </xf>
    <xf numFmtId="0" fontId="9" fillId="0" borderId="0" xfId="0" applyFont="1" applyAlignment="1"/>
    <xf numFmtId="165" fontId="9" fillId="2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2" fontId="9" fillId="0" borderId="2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2" fontId="10" fillId="0" borderId="2" xfId="0" applyNumberFormat="1" applyFont="1" applyFill="1" applyBorder="1" applyAlignment="1">
      <alignment horizontal="center"/>
    </xf>
    <xf numFmtId="0" fontId="11" fillId="3" borderId="0" xfId="0" applyFont="1" applyFill="1" applyBorder="1" applyAlignment="1">
      <alignment horizontal="left"/>
    </xf>
    <xf numFmtId="2" fontId="1" fillId="3" borderId="0" xfId="4">
      <alignment horizontal="center" vertical="center"/>
    </xf>
    <xf numFmtId="0" fontId="1" fillId="3" borderId="0" xfId="0" applyFont="1" applyFill="1" applyBorder="1"/>
    <xf numFmtId="0" fontId="12" fillId="0" borderId="0" xfId="0" applyFont="1" applyAlignment="1">
      <alignment horizontal="left"/>
    </xf>
  </cellXfs>
  <cellStyles count="5">
    <cellStyle name="Accepted" xfId="4" xr:uid="{60F59FC1-BDFC-4A55-B142-B2B2A3C42515}"/>
    <cellStyle name="Currency 3" xfId="2" xr:uid="{00000000-0005-0000-0000-000000000000}"/>
    <cellStyle name="Normal" xfId="0" builtinId="0"/>
    <cellStyle name="Normal 2" xfId="3" xr:uid="{00000000-0005-0000-0000-000002000000}"/>
    <cellStyle name="Normal 3" xfId="1" xr:uid="{00000000-0005-0000-0000-000003000000}"/>
  </cellStyles>
  <dxfs count="4"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4</xdr:col>
      <xdr:colOff>39023</xdr:colOff>
      <xdr:row>2</xdr:row>
      <xdr:rowOff>136131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0"/>
          <a:ext cx="1742756" cy="459981"/>
        </a:xfrm>
        <a:prstGeom prst="rect">
          <a:avLst/>
        </a:prstGeom>
      </xdr:spPr>
    </xdr:pic>
    <xdr:clientData/>
  </xdr:twoCellAnchor>
  <xdr:oneCellAnchor>
    <xdr:from>
      <xdr:col>1</xdr:col>
      <xdr:colOff>19050</xdr:colOff>
      <xdr:row>52</xdr:row>
      <xdr:rowOff>0</xdr:rowOff>
    </xdr:from>
    <xdr:ext cx="1742756" cy="459981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0"/>
          <a:ext cx="1742756" cy="459981"/>
        </a:xfrm>
        <a:prstGeom prst="rect">
          <a:avLst/>
        </a:prstGeom>
      </xdr:spPr>
    </xdr:pic>
    <xdr:clientData/>
  </xdr:oneCellAnchor>
  <xdr:twoCellAnchor editAs="oneCell">
    <xdr:from>
      <xdr:col>6</xdr:col>
      <xdr:colOff>256761</xdr:colOff>
      <xdr:row>4</xdr:row>
      <xdr:rowOff>157370</xdr:rowOff>
    </xdr:from>
    <xdr:to>
      <xdr:col>13</xdr:col>
      <xdr:colOff>409572</xdr:colOff>
      <xdr:row>19</xdr:row>
      <xdr:rowOff>99081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02D4C87-E853-46F2-9440-BB2DF8BEF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26565" y="828261"/>
          <a:ext cx="3333333" cy="24761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4</xdr:col>
      <xdr:colOff>39023</xdr:colOff>
      <xdr:row>2</xdr:row>
      <xdr:rowOff>136131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D4EF557-B7EC-4322-8504-F98B56011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770" y="0"/>
          <a:ext cx="1742093" cy="471411"/>
        </a:xfrm>
        <a:prstGeom prst="rect">
          <a:avLst/>
        </a:prstGeom>
      </xdr:spPr>
    </xdr:pic>
    <xdr:clientData/>
  </xdr:twoCellAnchor>
  <xdr:oneCellAnchor>
    <xdr:from>
      <xdr:col>1</xdr:col>
      <xdr:colOff>19050</xdr:colOff>
      <xdr:row>52</xdr:row>
      <xdr:rowOff>0</xdr:rowOff>
    </xdr:from>
    <xdr:ext cx="1742756" cy="459981"/>
    <xdr:pic>
      <xdr:nvPicPr>
        <xdr:cNvPr id="3" name="Picture 2">
          <a:extLst>
            <a:ext uri="{FF2B5EF4-FFF2-40B4-BE49-F238E27FC236}">
              <a16:creationId xmlns:a16="http://schemas.microsoft.com/office/drawing/2014/main" id="{EB173EBB-B1A2-4C3F-85FE-CA4862304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770" y="8862060"/>
          <a:ext cx="1742756" cy="459981"/>
        </a:xfrm>
        <a:prstGeom prst="rect">
          <a:avLst/>
        </a:prstGeom>
      </xdr:spPr>
    </xdr:pic>
    <xdr:clientData/>
  </xdr:oneCellAnchor>
  <xdr:twoCellAnchor editAs="oneCell">
    <xdr:from>
      <xdr:col>6</xdr:col>
      <xdr:colOff>256761</xdr:colOff>
      <xdr:row>4</xdr:row>
      <xdr:rowOff>157370</xdr:rowOff>
    </xdr:from>
    <xdr:to>
      <xdr:col>12</xdr:col>
      <xdr:colOff>13253</xdr:colOff>
      <xdr:row>15</xdr:row>
      <xdr:rowOff>161863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7D768B6-E8AC-46A0-AD9B-E21E9B746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08344" y="826605"/>
          <a:ext cx="2479813" cy="18531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B75"/>
  <sheetViews>
    <sheetView view="pageBreakPreview" zoomScale="115" zoomScaleNormal="100" zoomScaleSheetLayoutView="115" workbookViewId="0">
      <selection activeCell="E10" sqref="E10"/>
    </sheetView>
  </sheetViews>
  <sheetFormatPr defaultColWidth="5.59765625" defaultRowHeight="13.2" x14ac:dyDescent="0.25"/>
  <cols>
    <col min="1" max="1" width="10.59765625" style="1" customWidth="1"/>
    <col min="2" max="3" width="5.59765625" style="1"/>
    <col min="4" max="4" width="11.3984375" style="1" customWidth="1"/>
    <col min="5" max="5" width="7.8984375" style="1" customWidth="1"/>
    <col min="6" max="9" width="5.59765625" style="1"/>
    <col min="10" max="10" width="7.8984375" style="1" bestFit="1" customWidth="1"/>
    <col min="11" max="11" width="5.59765625" style="1"/>
    <col min="12" max="12" width="5.59765625" style="1" customWidth="1"/>
    <col min="13" max="13" width="5.59765625" style="1"/>
    <col min="14" max="14" width="10.59765625" style="1" customWidth="1"/>
    <col min="15" max="16" width="5.59765625" style="1"/>
    <col min="17" max="17" width="6.69921875" style="1" bestFit="1" customWidth="1"/>
    <col min="18" max="18" width="6" style="1" bestFit="1" customWidth="1"/>
    <col min="19" max="16384" width="5.59765625" style="1"/>
  </cols>
  <sheetData>
    <row r="1" spans="2:23" x14ac:dyDescent="0.25">
      <c r="I1" s="2" t="s">
        <v>7</v>
      </c>
      <c r="J1" s="3" t="s">
        <v>21</v>
      </c>
      <c r="K1" s="3"/>
      <c r="L1" s="3"/>
      <c r="M1" s="6" t="s">
        <v>0</v>
      </c>
      <c r="N1" s="3">
        <v>20230339</v>
      </c>
      <c r="P1" s="18" t="s">
        <v>11</v>
      </c>
    </row>
    <row r="2" spans="2:23" x14ac:dyDescent="0.25">
      <c r="I2" s="2" t="s">
        <v>3</v>
      </c>
      <c r="J2" s="3" t="s">
        <v>24</v>
      </c>
      <c r="K2" s="5"/>
      <c r="L2" s="5"/>
      <c r="M2" s="5"/>
      <c r="N2" s="5"/>
      <c r="P2" s="16" t="s">
        <v>10</v>
      </c>
      <c r="Q2" s="1" t="s">
        <v>9</v>
      </c>
    </row>
    <row r="3" spans="2:23" x14ac:dyDescent="0.25">
      <c r="I3" s="4" t="s">
        <v>5</v>
      </c>
      <c r="J3" s="5"/>
      <c r="K3" s="5" t="s">
        <v>20</v>
      </c>
      <c r="M3" s="4" t="s">
        <v>4</v>
      </c>
      <c r="N3" s="20">
        <v>45675</v>
      </c>
      <c r="P3" s="17" t="s">
        <v>1</v>
      </c>
      <c r="Q3" s="1" t="s">
        <v>8</v>
      </c>
    </row>
    <row r="4" spans="2:23" ht="13.8" thickBot="1" x14ac:dyDescent="0.3">
      <c r="B4" s="7"/>
      <c r="C4" s="7"/>
      <c r="D4" s="7"/>
      <c r="E4" s="7"/>
      <c r="F4" s="7"/>
      <c r="G4" s="7"/>
      <c r="H4" s="7"/>
      <c r="I4" s="8" t="s">
        <v>6</v>
      </c>
      <c r="J4" s="7"/>
      <c r="K4" s="7" t="s">
        <v>1</v>
      </c>
      <c r="L4" s="7"/>
      <c r="M4" s="7" t="s">
        <v>4</v>
      </c>
      <c r="N4" s="7" t="s">
        <v>2</v>
      </c>
      <c r="P4" s="27" t="s">
        <v>1</v>
      </c>
      <c r="Q4" s="1" t="s">
        <v>13</v>
      </c>
    </row>
    <row r="6" spans="2:23" x14ac:dyDescent="0.25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23" x14ac:dyDescent="0.25">
      <c r="C7" s="19" t="s">
        <v>14</v>
      </c>
    </row>
    <row r="9" spans="2:23" ht="13.8" x14ac:dyDescent="0.3">
      <c r="D9" s="21" t="s">
        <v>15</v>
      </c>
      <c r="E9" s="22">
        <f>R12-R11-1</f>
        <v>11.220000000000027</v>
      </c>
      <c r="F9" s="23" t="s">
        <v>12</v>
      </c>
    </row>
    <row r="10" spans="2:23" ht="13.8" x14ac:dyDescent="0.3">
      <c r="D10" s="21" t="s">
        <v>16</v>
      </c>
      <c r="E10" s="22">
        <v>3</v>
      </c>
      <c r="F10" s="23" t="s">
        <v>12</v>
      </c>
      <c r="Q10" s="9"/>
      <c r="R10" s="9"/>
      <c r="S10" s="9"/>
      <c r="T10" s="9"/>
      <c r="U10" s="9"/>
      <c r="V10" s="9"/>
      <c r="W10" s="9"/>
    </row>
    <row r="11" spans="2:23" ht="13.8" x14ac:dyDescent="0.3">
      <c r="B11" s="9"/>
      <c r="C11" s="9"/>
      <c r="D11" s="21" t="s">
        <v>17</v>
      </c>
      <c r="E11" s="24">
        <v>3</v>
      </c>
      <c r="F11" s="23"/>
      <c r="G11" s="9"/>
      <c r="H11" s="9"/>
      <c r="I11" s="9"/>
      <c r="J11" s="9"/>
      <c r="K11" s="9"/>
      <c r="L11" s="9"/>
      <c r="M11" s="9"/>
      <c r="N11" s="9"/>
      <c r="Q11" s="31" t="s">
        <v>22</v>
      </c>
      <c r="R11" s="32">
        <v>931.28</v>
      </c>
      <c r="S11" s="9"/>
      <c r="T11" s="9"/>
      <c r="U11" s="9"/>
      <c r="V11" s="9"/>
      <c r="W11" s="9"/>
    </row>
    <row r="12" spans="2:23" x14ac:dyDescent="0.25"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Q12" s="33" t="s">
        <v>23</v>
      </c>
      <c r="R12" s="32">
        <v>943.5</v>
      </c>
      <c r="S12" s="9"/>
      <c r="T12" s="9"/>
      <c r="U12" s="9"/>
      <c r="V12" s="9"/>
      <c r="W12" s="9"/>
    </row>
    <row r="13" spans="2:23" ht="13.8" x14ac:dyDescent="0.3">
      <c r="B13" s="9"/>
      <c r="C13" s="9"/>
      <c r="D13" s="25" t="s">
        <v>18</v>
      </c>
      <c r="E13" s="26">
        <f>(1.5*(E9+E10+1.5))/COS(RADIANS(E11))</f>
        <v>23.612359918631018</v>
      </c>
      <c r="F13" s="23" t="s">
        <v>12</v>
      </c>
      <c r="G13" s="9"/>
      <c r="H13" s="9"/>
      <c r="I13" s="9"/>
      <c r="J13" s="9"/>
      <c r="K13" s="9"/>
      <c r="L13" s="9"/>
      <c r="M13" s="9"/>
      <c r="N13" s="9"/>
      <c r="Q13" s="9"/>
      <c r="R13" s="9"/>
      <c r="S13" s="9"/>
      <c r="T13" s="9"/>
      <c r="U13" s="9"/>
      <c r="V13" s="9"/>
      <c r="W13" s="9"/>
    </row>
    <row r="14" spans="2:23" x14ac:dyDescent="0.25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Q14" s="9"/>
      <c r="R14" s="9"/>
      <c r="S14" s="9"/>
      <c r="T14" s="9"/>
      <c r="U14" s="9"/>
      <c r="V14" s="11"/>
      <c r="W14" s="9"/>
    </row>
    <row r="15" spans="2:23" x14ac:dyDescent="0.25">
      <c r="B15" s="9"/>
      <c r="C15" s="9"/>
      <c r="D15" s="15"/>
      <c r="E15" s="9"/>
      <c r="F15" s="9"/>
      <c r="G15" s="9"/>
      <c r="H15" s="9"/>
      <c r="I15" s="9"/>
      <c r="J15" s="9"/>
      <c r="K15" s="9"/>
      <c r="L15" s="9"/>
      <c r="M15" s="9"/>
      <c r="N15" s="9"/>
      <c r="Q15" s="9"/>
      <c r="R15" s="9"/>
      <c r="S15" s="9"/>
      <c r="T15" s="9"/>
      <c r="U15" s="9"/>
      <c r="V15" s="9"/>
      <c r="W15" s="9"/>
    </row>
    <row r="16" spans="2:23" ht="13.8" x14ac:dyDescent="0.3">
      <c r="B16" s="9"/>
      <c r="C16" s="9"/>
      <c r="D16" s="25" t="s">
        <v>19</v>
      </c>
      <c r="E16" s="30">
        <f>IF(E13&lt;15,15, MIN(CEILING(E13,5),30))</f>
        <v>25</v>
      </c>
      <c r="F16" s="23" t="s">
        <v>12</v>
      </c>
      <c r="G16" s="9"/>
      <c r="H16" s="9"/>
      <c r="I16" s="9"/>
      <c r="J16" s="9"/>
      <c r="K16" s="9"/>
      <c r="L16" s="9"/>
      <c r="M16" s="9"/>
      <c r="N16" s="9"/>
      <c r="Q16" s="9"/>
      <c r="R16" s="9"/>
      <c r="S16" s="9"/>
      <c r="T16" s="10"/>
      <c r="U16" s="9"/>
      <c r="V16" s="10"/>
      <c r="W16" s="9"/>
    </row>
    <row r="17" spans="2:23" ht="13.8" x14ac:dyDescent="0.3">
      <c r="B17" s="9"/>
      <c r="C17" s="9"/>
      <c r="D17" s="25"/>
      <c r="E17" s="9"/>
      <c r="F17" s="9"/>
      <c r="G17" s="9"/>
      <c r="H17" s="9"/>
      <c r="I17" s="9"/>
      <c r="J17" s="9"/>
      <c r="K17" s="9"/>
      <c r="L17" s="9"/>
      <c r="M17" s="9"/>
      <c r="N17" s="9"/>
      <c r="Q17" s="9"/>
      <c r="R17" s="10"/>
      <c r="S17" s="9"/>
      <c r="T17" s="10"/>
      <c r="U17" s="9"/>
      <c r="V17" s="10"/>
      <c r="W17" s="9"/>
    </row>
    <row r="18" spans="2:23" x14ac:dyDescent="0.25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Q18" s="9"/>
      <c r="R18" s="9"/>
      <c r="S18" s="9"/>
      <c r="T18" s="9"/>
      <c r="U18" s="9"/>
      <c r="V18" s="9"/>
      <c r="W18" s="9"/>
    </row>
    <row r="19" spans="2:23" x14ac:dyDescent="0.25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Q19" s="9"/>
      <c r="R19" s="9"/>
      <c r="S19" s="9"/>
      <c r="T19" s="9"/>
      <c r="U19" s="11"/>
      <c r="V19" s="11"/>
      <c r="W19" s="9"/>
    </row>
    <row r="20" spans="2:23" x14ac:dyDescent="0.25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Q20" s="9"/>
      <c r="R20" s="9"/>
      <c r="S20" s="9"/>
      <c r="T20" s="9"/>
      <c r="U20" s="11"/>
      <c r="V20" s="11"/>
      <c r="W20" s="9"/>
    </row>
    <row r="21" spans="2:23" x14ac:dyDescent="0.25">
      <c r="B21" s="9"/>
      <c r="C21" s="1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Q21" s="9"/>
      <c r="R21" s="9"/>
      <c r="S21" s="9"/>
      <c r="T21" s="9"/>
      <c r="U21" s="11"/>
      <c r="V21" s="11"/>
      <c r="W21" s="9"/>
    </row>
    <row r="22" spans="2:23" x14ac:dyDescent="0.2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Q22" s="9"/>
      <c r="R22" s="9"/>
      <c r="S22" s="9"/>
      <c r="T22" s="9"/>
      <c r="U22" s="9"/>
      <c r="V22" s="12"/>
      <c r="W22" s="9"/>
    </row>
    <row r="23" spans="2:23" ht="13.8" x14ac:dyDescent="0.3">
      <c r="B23" s="9"/>
      <c r="C23" s="9"/>
      <c r="D23" s="21"/>
      <c r="E23" s="9"/>
      <c r="F23" s="9"/>
      <c r="G23" s="9"/>
      <c r="H23" s="9"/>
      <c r="I23" s="9"/>
      <c r="J23" s="9"/>
      <c r="K23" s="9"/>
      <c r="L23" s="9"/>
      <c r="M23" s="9"/>
      <c r="N23" s="9"/>
      <c r="Q23" s="9"/>
      <c r="R23" s="9"/>
      <c r="S23" s="9"/>
      <c r="T23" s="9"/>
      <c r="U23" s="9"/>
      <c r="V23" s="9"/>
      <c r="W23" s="9"/>
    </row>
    <row r="24" spans="2:23" ht="13.8" x14ac:dyDescent="0.3">
      <c r="B24" s="9"/>
      <c r="C24" s="9"/>
      <c r="D24" s="21"/>
      <c r="E24" s="9"/>
      <c r="F24" s="9"/>
      <c r="G24" s="9"/>
      <c r="H24" s="9"/>
      <c r="I24" s="9"/>
      <c r="J24" s="9"/>
      <c r="K24" s="9"/>
      <c r="L24" s="9"/>
      <c r="M24" s="9"/>
      <c r="N24" s="9"/>
      <c r="Q24" s="9"/>
      <c r="R24" s="9"/>
      <c r="S24" s="9"/>
      <c r="T24" s="9"/>
      <c r="U24" s="11"/>
      <c r="V24" s="11"/>
      <c r="W24" s="9"/>
    </row>
    <row r="25" spans="2:23" ht="13.8" x14ac:dyDescent="0.3">
      <c r="B25" s="9"/>
      <c r="C25" s="9"/>
      <c r="D25" s="21"/>
      <c r="E25" s="9"/>
      <c r="F25" s="9"/>
      <c r="G25" s="9"/>
      <c r="H25" s="9"/>
      <c r="I25" s="9"/>
      <c r="J25" s="9"/>
      <c r="K25" s="9"/>
      <c r="L25" s="9"/>
      <c r="M25" s="9"/>
      <c r="N25" s="9"/>
      <c r="Q25" s="9"/>
      <c r="R25" s="9"/>
      <c r="S25" s="9"/>
      <c r="T25" s="9"/>
      <c r="U25" s="11"/>
      <c r="V25" s="11"/>
      <c r="W25" s="9"/>
    </row>
    <row r="26" spans="2:23" x14ac:dyDescent="0.25">
      <c r="B26" s="9"/>
      <c r="C26" s="9"/>
      <c r="D26" s="28"/>
      <c r="E26" s="9"/>
      <c r="F26" s="9"/>
      <c r="G26" s="9"/>
      <c r="H26" s="9"/>
      <c r="I26" s="9"/>
      <c r="J26" s="9"/>
      <c r="K26" s="9"/>
      <c r="L26" s="9"/>
      <c r="M26" s="9"/>
      <c r="N26" s="9"/>
      <c r="Q26" s="9"/>
      <c r="R26" s="9"/>
      <c r="S26" s="9"/>
      <c r="T26" s="9"/>
      <c r="U26" s="9"/>
      <c r="V26" s="11"/>
      <c r="W26" s="9"/>
    </row>
    <row r="27" spans="2:23" x14ac:dyDescent="0.25">
      <c r="B27" s="9"/>
      <c r="C27" s="9"/>
      <c r="D27" s="28"/>
      <c r="E27" s="9"/>
      <c r="F27" s="9"/>
      <c r="G27" s="9"/>
      <c r="H27" s="9"/>
      <c r="I27" s="9"/>
      <c r="J27" s="9"/>
      <c r="K27" s="9"/>
      <c r="L27" s="9"/>
      <c r="M27" s="9"/>
      <c r="N27" s="9"/>
      <c r="Q27" s="9"/>
      <c r="R27" s="9"/>
      <c r="S27" s="9"/>
      <c r="T27" s="9"/>
      <c r="U27" s="9"/>
      <c r="V27" s="9"/>
      <c r="W27" s="9"/>
    </row>
    <row r="28" spans="2:23" ht="13.8" x14ac:dyDescent="0.3">
      <c r="B28" s="9"/>
      <c r="C28" s="9"/>
      <c r="D28" s="21"/>
      <c r="E28" s="9"/>
      <c r="F28" s="9"/>
      <c r="G28" s="9"/>
      <c r="H28" s="9"/>
      <c r="I28" s="9"/>
      <c r="J28" s="9"/>
      <c r="K28" s="9"/>
      <c r="L28" s="9"/>
      <c r="M28" s="9"/>
      <c r="N28" s="9"/>
      <c r="Q28" s="9"/>
      <c r="R28" s="9"/>
      <c r="S28" s="9"/>
      <c r="T28" s="9"/>
      <c r="U28" s="9"/>
      <c r="V28" s="9"/>
      <c r="W28" s="9"/>
    </row>
    <row r="29" spans="2:23" x14ac:dyDescent="0.25">
      <c r="B29" s="9"/>
      <c r="C29" s="9"/>
      <c r="E29" s="9"/>
      <c r="F29" s="9"/>
      <c r="G29" s="9"/>
      <c r="H29" s="9"/>
      <c r="I29" s="9"/>
      <c r="J29" s="9"/>
      <c r="K29" s="9"/>
      <c r="L29" s="9"/>
      <c r="M29" s="9"/>
      <c r="N29" s="9"/>
      <c r="Q29" s="9"/>
      <c r="R29" s="11"/>
      <c r="S29" s="12"/>
      <c r="T29" s="9"/>
      <c r="U29" s="9"/>
      <c r="V29" s="12"/>
      <c r="W29" s="9"/>
    </row>
    <row r="30" spans="2:23" ht="13.8" x14ac:dyDescent="0.3">
      <c r="B30" s="9"/>
      <c r="C30" s="9"/>
      <c r="D30" s="25"/>
      <c r="E30" s="9"/>
      <c r="F30" s="9"/>
      <c r="G30" s="9"/>
      <c r="H30" s="9"/>
      <c r="I30" s="9"/>
      <c r="J30" s="9"/>
      <c r="K30" s="9"/>
      <c r="L30" s="9"/>
      <c r="M30" s="9"/>
      <c r="N30" s="9"/>
      <c r="Q30" s="9"/>
      <c r="R30" s="9"/>
      <c r="S30" s="9"/>
      <c r="T30" s="9"/>
      <c r="U30" s="11"/>
      <c r="V30" s="9"/>
      <c r="W30" s="9"/>
    </row>
    <row r="31" spans="2:23" x14ac:dyDescent="0.25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Q31" s="9"/>
      <c r="R31" s="9"/>
      <c r="S31" s="9"/>
      <c r="T31" s="9"/>
      <c r="U31" s="9"/>
      <c r="V31" s="12"/>
      <c r="W31" s="9"/>
    </row>
    <row r="32" spans="2:23" x14ac:dyDescent="0.25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Q32" s="9"/>
      <c r="R32" s="9"/>
      <c r="S32" s="12"/>
      <c r="W32" s="9"/>
    </row>
    <row r="33" spans="2:28" x14ac:dyDescent="0.25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Q33" s="9"/>
      <c r="R33" s="9"/>
      <c r="S33" s="12"/>
      <c r="W33" s="9"/>
    </row>
    <row r="34" spans="2:28" ht="14.25" customHeight="1" x14ac:dyDescent="0.25">
      <c r="B34" s="9"/>
      <c r="C34" s="11"/>
      <c r="D34" s="9"/>
      <c r="E34" s="9"/>
      <c r="F34" s="9"/>
      <c r="G34" s="9"/>
      <c r="H34" s="9"/>
      <c r="I34" s="9"/>
      <c r="J34" s="9"/>
      <c r="K34" s="9"/>
      <c r="L34" s="11"/>
      <c r="M34" s="11"/>
      <c r="N34" s="11"/>
      <c r="Q34" s="9"/>
      <c r="R34" s="9"/>
      <c r="S34" s="12"/>
      <c r="V34" s="13"/>
      <c r="W34" s="9"/>
      <c r="AA34" s="13"/>
      <c r="AB34" s="9"/>
    </row>
    <row r="35" spans="2:28" ht="12.75" customHeight="1" x14ac:dyDescent="0.25">
      <c r="B35" s="9"/>
      <c r="C35" s="1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Q35" s="9"/>
      <c r="R35" s="9"/>
      <c r="S35" s="9"/>
      <c r="V35" s="13"/>
      <c r="W35" s="9"/>
      <c r="AA35" s="13"/>
      <c r="AB35" s="9"/>
    </row>
    <row r="36" spans="2:28" x14ac:dyDescent="0.25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Q36" s="9"/>
      <c r="R36" s="9"/>
      <c r="S36" s="9"/>
      <c r="V36" s="13"/>
      <c r="W36" s="9"/>
      <c r="AA36" s="13"/>
      <c r="AB36" s="9"/>
    </row>
    <row r="37" spans="2:28" x14ac:dyDescent="0.25">
      <c r="B37" s="9"/>
      <c r="C37" s="9"/>
      <c r="D37" s="19"/>
      <c r="E37" s="9"/>
      <c r="F37" s="9"/>
      <c r="G37" s="9"/>
      <c r="H37" s="9"/>
      <c r="I37" s="9"/>
      <c r="J37" s="9"/>
      <c r="K37" s="9"/>
      <c r="L37" s="29"/>
      <c r="M37" s="9"/>
      <c r="N37" s="9"/>
      <c r="Q37" s="9"/>
      <c r="R37" s="9"/>
      <c r="S37" s="12"/>
      <c r="V37" s="13"/>
      <c r="W37" s="9"/>
      <c r="AA37" s="13"/>
      <c r="AB37" s="9"/>
    </row>
    <row r="38" spans="2:28" x14ac:dyDescent="0.25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Q38" s="9"/>
      <c r="R38" s="9"/>
      <c r="S38" s="12"/>
      <c r="V38" s="13"/>
      <c r="W38" s="9"/>
      <c r="AA38" s="13"/>
      <c r="AB38" s="9"/>
    </row>
    <row r="39" spans="2:28" ht="13.8" x14ac:dyDescent="0.3">
      <c r="D39" s="21"/>
      <c r="E39" s="9"/>
      <c r="F39" s="9"/>
      <c r="G39" s="9"/>
      <c r="H39" s="9"/>
      <c r="I39" s="9"/>
      <c r="J39" s="9"/>
      <c r="K39" s="9"/>
      <c r="Q39" s="9"/>
      <c r="R39" s="11"/>
      <c r="S39" s="12"/>
      <c r="V39" s="13"/>
      <c r="W39" s="9"/>
      <c r="AA39" s="13"/>
      <c r="AB39" s="9"/>
    </row>
    <row r="40" spans="2:28" ht="13.8" x14ac:dyDescent="0.3">
      <c r="D40" s="21"/>
      <c r="E40" s="9"/>
      <c r="F40" s="9"/>
      <c r="G40" s="9"/>
      <c r="H40" s="9"/>
      <c r="I40" s="9"/>
      <c r="J40" s="9"/>
      <c r="K40" s="9"/>
      <c r="Q40" s="9"/>
      <c r="R40" s="11"/>
      <c r="S40" s="12"/>
      <c r="V40" s="13"/>
      <c r="W40" s="9"/>
      <c r="AA40" s="13"/>
      <c r="AB40" s="9"/>
    </row>
    <row r="41" spans="2:28" ht="13.8" x14ac:dyDescent="0.3">
      <c r="D41" s="21"/>
      <c r="E41" s="9"/>
      <c r="F41" s="9"/>
      <c r="G41" s="9"/>
      <c r="H41" s="9"/>
      <c r="I41" s="9"/>
      <c r="J41" s="9"/>
      <c r="K41" s="9"/>
      <c r="Q41" s="9"/>
      <c r="R41" s="9"/>
      <c r="S41" s="9"/>
      <c r="V41" s="13"/>
      <c r="W41" s="9"/>
      <c r="AA41" s="13"/>
      <c r="AB41" s="9"/>
    </row>
    <row r="42" spans="2:28" x14ac:dyDescent="0.25">
      <c r="D42" s="19"/>
      <c r="E42" s="9"/>
      <c r="F42" s="9"/>
      <c r="G42" s="9"/>
      <c r="H42" s="9"/>
      <c r="I42" s="9"/>
      <c r="J42" s="9"/>
      <c r="K42" s="9"/>
      <c r="Q42" s="9"/>
      <c r="R42" s="9"/>
      <c r="S42" s="9"/>
      <c r="V42" s="13"/>
      <c r="W42" s="9"/>
      <c r="AA42" s="13"/>
      <c r="AB42" s="9"/>
    </row>
    <row r="43" spans="2:28" x14ac:dyDescent="0.25">
      <c r="E43" s="9"/>
      <c r="F43" s="9"/>
      <c r="G43" s="9"/>
      <c r="H43" s="9"/>
      <c r="I43" s="9"/>
      <c r="J43" s="9"/>
      <c r="K43" s="9"/>
      <c r="Q43" s="9"/>
      <c r="R43" s="9"/>
      <c r="S43" s="9"/>
      <c r="V43" s="13"/>
      <c r="W43" s="9"/>
      <c r="AA43" s="13"/>
      <c r="AB43" s="9"/>
    </row>
    <row r="44" spans="2:28" x14ac:dyDescent="0.25">
      <c r="E44" s="9"/>
      <c r="F44" s="9"/>
      <c r="G44" s="9"/>
      <c r="H44" s="9"/>
      <c r="I44" s="9"/>
      <c r="J44" s="9"/>
      <c r="K44" s="9"/>
      <c r="Q44" s="9"/>
      <c r="R44" s="9"/>
      <c r="S44" s="9"/>
      <c r="V44" s="13"/>
      <c r="W44" s="9"/>
      <c r="AA44" s="13"/>
      <c r="AB44" s="9"/>
    </row>
    <row r="45" spans="2:28" x14ac:dyDescent="0.25">
      <c r="E45" s="9"/>
      <c r="F45" s="9"/>
      <c r="G45" s="9"/>
      <c r="H45" s="9"/>
      <c r="I45" s="9"/>
      <c r="J45" s="9"/>
      <c r="K45" s="9"/>
      <c r="Q45" s="9"/>
      <c r="R45" s="9"/>
      <c r="S45" s="9"/>
      <c r="V45" s="13"/>
      <c r="W45" s="9"/>
      <c r="AA45" s="13"/>
      <c r="AB45" s="9"/>
    </row>
    <row r="46" spans="2:28" x14ac:dyDescent="0.25">
      <c r="E46" s="9"/>
      <c r="F46" s="9"/>
      <c r="G46" s="9"/>
      <c r="H46" s="9"/>
      <c r="I46" s="9"/>
      <c r="J46" s="9"/>
      <c r="K46" s="9"/>
      <c r="Q46" s="9"/>
      <c r="R46" s="9"/>
      <c r="S46" s="9"/>
      <c r="V46" s="13"/>
      <c r="W46" s="9"/>
      <c r="AA46" s="13"/>
      <c r="AB46" s="9"/>
    </row>
    <row r="47" spans="2:28" x14ac:dyDescent="0.25">
      <c r="D47" s="19"/>
      <c r="E47" s="9"/>
      <c r="F47" s="9"/>
      <c r="G47" s="9"/>
      <c r="H47" s="9"/>
      <c r="I47" s="9"/>
      <c r="J47" s="9"/>
      <c r="K47" s="9"/>
      <c r="Q47" s="9"/>
      <c r="R47" s="9"/>
      <c r="S47" s="9"/>
      <c r="V47" s="13"/>
      <c r="W47" s="9"/>
      <c r="AA47" s="13"/>
      <c r="AB47" s="9"/>
    </row>
    <row r="48" spans="2:28" ht="13.8" x14ac:dyDescent="0.3">
      <c r="D48" s="21"/>
      <c r="E48" s="9"/>
      <c r="F48" s="9"/>
      <c r="G48" s="9"/>
      <c r="H48" s="9"/>
      <c r="I48" s="9"/>
      <c r="J48" s="9"/>
      <c r="K48" s="9"/>
      <c r="Q48" s="9"/>
      <c r="R48" s="9"/>
      <c r="S48" s="9"/>
      <c r="V48" s="13"/>
      <c r="W48" s="9"/>
      <c r="AA48" s="13"/>
      <c r="AB48" s="9"/>
    </row>
    <row r="49" spans="2:28" ht="13.8" x14ac:dyDescent="0.3">
      <c r="D49" s="21"/>
      <c r="E49" s="9"/>
      <c r="F49" s="9"/>
      <c r="G49" s="9"/>
      <c r="H49" s="9"/>
      <c r="I49" s="9"/>
      <c r="J49" s="9"/>
      <c r="K49" s="9"/>
      <c r="Q49" s="9"/>
      <c r="R49" s="9"/>
      <c r="S49" s="9"/>
      <c r="V49" s="13"/>
      <c r="W49" s="9"/>
      <c r="AA49" s="13"/>
      <c r="AB49" s="9"/>
    </row>
    <row r="50" spans="2:28" ht="13.8" x14ac:dyDescent="0.3">
      <c r="D50" s="21"/>
      <c r="E50" s="9"/>
      <c r="F50" s="9"/>
      <c r="G50" s="9"/>
      <c r="H50" s="9"/>
      <c r="I50" s="9"/>
      <c r="J50" s="9"/>
      <c r="K50" s="9"/>
      <c r="Q50" s="9"/>
      <c r="R50" s="9"/>
      <c r="S50" s="9"/>
      <c r="V50" s="13"/>
      <c r="W50" s="9"/>
      <c r="AA50" s="13"/>
      <c r="AB50" s="9"/>
    </row>
    <row r="51" spans="2:28" s="9" customFormat="1" ht="13.8" x14ac:dyDescent="0.3">
      <c r="D51" s="19"/>
      <c r="E51" s="13"/>
      <c r="F51" s="23"/>
      <c r="O51" s="1"/>
      <c r="P51" s="1"/>
      <c r="T51" s="1"/>
      <c r="U51" s="1"/>
      <c r="V51" s="13"/>
      <c r="Y51" s="1"/>
      <c r="Z51" s="1"/>
      <c r="AA51" s="13"/>
    </row>
    <row r="52" spans="2:28" s="9" customFormat="1" x14ac:dyDescent="0.25">
      <c r="O52" s="1"/>
      <c r="P52" s="1"/>
      <c r="T52" s="1"/>
      <c r="U52" s="1"/>
      <c r="V52" s="13"/>
      <c r="Y52" s="1"/>
      <c r="Z52" s="1"/>
      <c r="AA52" s="13"/>
    </row>
    <row r="53" spans="2:28" s="9" customFormat="1" x14ac:dyDescent="0.25">
      <c r="B53" s="1"/>
      <c r="C53" s="1"/>
      <c r="D53" s="1"/>
      <c r="E53" s="1"/>
      <c r="F53" s="1"/>
      <c r="G53" s="1"/>
      <c r="H53" s="1"/>
      <c r="I53" s="2" t="s">
        <v>7</v>
      </c>
      <c r="J53" s="3" t="str">
        <f>J1</f>
        <v>Bridge St Bridge</v>
      </c>
      <c r="K53" s="3"/>
      <c r="L53" s="3"/>
      <c r="M53" s="6" t="s">
        <v>0</v>
      </c>
      <c r="N53" s="5">
        <f>N1</f>
        <v>20230339</v>
      </c>
      <c r="O53" s="1"/>
      <c r="P53" s="1"/>
      <c r="T53" s="1"/>
      <c r="U53" s="1"/>
      <c r="V53" s="13"/>
      <c r="Y53" s="1"/>
      <c r="Z53" s="1"/>
      <c r="AA53" s="13"/>
    </row>
    <row r="54" spans="2:28" s="9" customFormat="1" x14ac:dyDescent="0.25">
      <c r="B54" s="1"/>
      <c r="C54" s="1"/>
      <c r="D54" s="1"/>
      <c r="E54" s="1"/>
      <c r="F54" s="1"/>
      <c r="G54" s="1"/>
      <c r="H54" s="1"/>
      <c r="I54" s="2" t="s">
        <v>3</v>
      </c>
      <c r="J54" s="3" t="str">
        <f>J2</f>
        <v>Rear Approach slab</v>
      </c>
      <c r="K54" s="5"/>
      <c r="L54" s="5"/>
      <c r="M54" s="5"/>
      <c r="N54" s="5"/>
      <c r="O54" s="1"/>
      <c r="P54" s="1"/>
      <c r="T54" s="1"/>
      <c r="U54" s="1"/>
      <c r="V54" s="13"/>
      <c r="Y54" s="1"/>
      <c r="Z54" s="1"/>
      <c r="AA54" s="13"/>
    </row>
    <row r="55" spans="2:28" s="9" customFormat="1" x14ac:dyDescent="0.25">
      <c r="B55" s="1"/>
      <c r="C55" s="1"/>
      <c r="D55" s="1"/>
      <c r="E55" s="1"/>
      <c r="F55" s="1"/>
      <c r="G55" s="1"/>
      <c r="H55" s="1"/>
      <c r="I55" s="4" t="s">
        <v>5</v>
      </c>
      <c r="J55" s="5"/>
      <c r="K55" s="5" t="str">
        <f>K3</f>
        <v>TDA</v>
      </c>
      <c r="L55" s="1"/>
      <c r="M55" s="4" t="s">
        <v>4</v>
      </c>
      <c r="N55" s="5">
        <f>N3</f>
        <v>45675</v>
      </c>
      <c r="T55" s="1"/>
      <c r="U55" s="1"/>
      <c r="V55" s="13"/>
    </row>
    <row r="56" spans="2:28" s="9" customFormat="1" ht="13.8" thickBot="1" x14ac:dyDescent="0.3">
      <c r="B56" s="7"/>
      <c r="C56" s="7"/>
      <c r="D56" s="7"/>
      <c r="E56" s="7"/>
      <c r="F56" s="7"/>
      <c r="G56" s="7"/>
      <c r="H56" s="7"/>
      <c r="I56" s="8" t="s">
        <v>6</v>
      </c>
      <c r="J56" s="7"/>
      <c r="K56" s="7" t="str">
        <f>K4</f>
        <v>xxx</v>
      </c>
      <c r="L56" s="7"/>
      <c r="M56" s="7" t="s">
        <v>4</v>
      </c>
      <c r="N56" s="7" t="str">
        <f>N4</f>
        <v>xx/xx/xxxx</v>
      </c>
      <c r="T56" s="1"/>
      <c r="U56" s="1"/>
      <c r="V56" s="13"/>
    </row>
    <row r="57" spans="2:28" s="9" customFormat="1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T57" s="1"/>
      <c r="U57" s="1"/>
      <c r="V57" s="13"/>
    </row>
    <row r="75" ht="12.75" customHeight="1" x14ac:dyDescent="0.25"/>
  </sheetData>
  <conditionalFormatting sqref="P2">
    <cfRule type="expression" dxfId="3" priority="1">
      <formula>IF(P2="NG",1,0)</formula>
    </cfRule>
    <cfRule type="expression" dxfId="2" priority="2">
      <formula>IF(P2="OK",1,0)</formula>
    </cfRule>
  </conditionalFormatting>
  <pageMargins left="0.7" right="0.7" top="0.75" bottom="0.75" header="0.3" footer="0.3"/>
  <pageSetup fitToHeight="0" orientation="portrait" r:id="rId1"/>
  <headerFooter>
    <oddFooter>&amp;C&amp;P/&amp;N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C93D2-A50D-4101-BA78-2017E24635C4}">
  <dimension ref="B1:AB75"/>
  <sheetViews>
    <sheetView tabSelected="1" view="pageBreakPreview" zoomScale="115" zoomScaleNormal="100" zoomScaleSheetLayoutView="115" workbookViewId="0">
      <selection activeCell="G29" sqref="G29"/>
    </sheetView>
  </sheetViews>
  <sheetFormatPr defaultColWidth="5.59765625" defaultRowHeight="13.2" x14ac:dyDescent="0.25"/>
  <cols>
    <col min="1" max="1" width="10.59765625" style="1" customWidth="1"/>
    <col min="2" max="3" width="5.59765625" style="1"/>
    <col min="4" max="4" width="11.3984375" style="1" customWidth="1"/>
    <col min="5" max="5" width="7.8984375" style="1" customWidth="1"/>
    <col min="6" max="9" width="5.59765625" style="1"/>
    <col min="10" max="10" width="7.8984375" style="1" bestFit="1" customWidth="1"/>
    <col min="11" max="11" width="5.59765625" style="1"/>
    <col min="12" max="12" width="5.59765625" style="1" customWidth="1"/>
    <col min="13" max="13" width="5.59765625" style="1"/>
    <col min="14" max="14" width="10.59765625" style="1" customWidth="1"/>
    <col min="15" max="16" width="5.59765625" style="1"/>
    <col min="17" max="17" width="6.69921875" style="1" bestFit="1" customWidth="1"/>
    <col min="18" max="18" width="6" style="1" bestFit="1" customWidth="1"/>
    <col min="19" max="16384" width="5.59765625" style="1"/>
  </cols>
  <sheetData>
    <row r="1" spans="2:23" x14ac:dyDescent="0.25">
      <c r="I1" s="2" t="s">
        <v>7</v>
      </c>
      <c r="J1" s="3" t="s">
        <v>21</v>
      </c>
      <c r="K1" s="3"/>
      <c r="L1" s="3"/>
      <c r="M1" s="6" t="s">
        <v>0</v>
      </c>
      <c r="N1" s="3">
        <v>20230339</v>
      </c>
      <c r="P1" s="18" t="s">
        <v>11</v>
      </c>
    </row>
    <row r="2" spans="2:23" x14ac:dyDescent="0.25">
      <c r="I2" s="2" t="s">
        <v>3</v>
      </c>
      <c r="J2" s="3" t="s">
        <v>25</v>
      </c>
      <c r="K2" s="5"/>
      <c r="L2" s="5"/>
      <c r="M2" s="5"/>
      <c r="N2" s="5"/>
      <c r="P2" s="16" t="s">
        <v>10</v>
      </c>
      <c r="Q2" s="1" t="s">
        <v>9</v>
      </c>
    </row>
    <row r="3" spans="2:23" x14ac:dyDescent="0.25">
      <c r="I3" s="4" t="s">
        <v>5</v>
      </c>
      <c r="J3" s="5"/>
      <c r="K3" s="5" t="s">
        <v>20</v>
      </c>
      <c r="M3" s="4" t="s">
        <v>4</v>
      </c>
      <c r="N3" s="20">
        <v>45675</v>
      </c>
      <c r="P3" s="17" t="s">
        <v>1</v>
      </c>
      <c r="Q3" s="1" t="s">
        <v>8</v>
      </c>
    </row>
    <row r="4" spans="2:23" ht="13.8" thickBot="1" x14ac:dyDescent="0.3">
      <c r="B4" s="7"/>
      <c r="C4" s="7"/>
      <c r="D4" s="7"/>
      <c r="E4" s="7"/>
      <c r="F4" s="7"/>
      <c r="G4" s="7"/>
      <c r="H4" s="7"/>
      <c r="I4" s="8" t="s">
        <v>6</v>
      </c>
      <c r="J4" s="7"/>
      <c r="K4" s="7" t="s">
        <v>1</v>
      </c>
      <c r="L4" s="7"/>
      <c r="M4" s="7" t="s">
        <v>4</v>
      </c>
      <c r="N4" s="7" t="s">
        <v>2</v>
      </c>
      <c r="P4" s="27" t="s">
        <v>1</v>
      </c>
      <c r="Q4" s="1" t="s">
        <v>13</v>
      </c>
    </row>
    <row r="6" spans="2:23" x14ac:dyDescent="0.25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23" x14ac:dyDescent="0.25">
      <c r="C7" s="19" t="s">
        <v>14</v>
      </c>
    </row>
    <row r="9" spans="2:23" ht="13.8" x14ac:dyDescent="0.3">
      <c r="D9" s="21" t="s">
        <v>15</v>
      </c>
      <c r="E9" s="22">
        <f>R12-R11-1</f>
        <v>11.57000000000005</v>
      </c>
      <c r="F9" s="23" t="s">
        <v>12</v>
      </c>
    </row>
    <row r="10" spans="2:23" ht="13.8" x14ac:dyDescent="0.3">
      <c r="D10" s="21" t="s">
        <v>16</v>
      </c>
      <c r="E10" s="22">
        <v>3</v>
      </c>
      <c r="F10" s="23" t="s">
        <v>12</v>
      </c>
      <c r="Q10" s="9"/>
      <c r="R10" s="9"/>
      <c r="S10" s="9"/>
      <c r="T10" s="9"/>
      <c r="U10" s="9"/>
      <c r="V10" s="9"/>
      <c r="W10" s="9"/>
    </row>
    <row r="11" spans="2:23" ht="13.8" x14ac:dyDescent="0.3">
      <c r="B11" s="9"/>
      <c r="C11" s="9"/>
      <c r="D11" s="21" t="s">
        <v>17</v>
      </c>
      <c r="E11" s="24">
        <v>3</v>
      </c>
      <c r="F11" s="23"/>
      <c r="G11" s="9"/>
      <c r="H11" s="9"/>
      <c r="I11" s="9"/>
      <c r="J11" s="9"/>
      <c r="K11" s="9"/>
      <c r="L11" s="9"/>
      <c r="M11" s="9"/>
      <c r="N11" s="9"/>
      <c r="Q11" s="31" t="s">
        <v>22</v>
      </c>
      <c r="R11" s="32">
        <v>928</v>
      </c>
      <c r="S11" s="9"/>
      <c r="T11" s="9"/>
      <c r="U11" s="9"/>
      <c r="V11" s="9"/>
      <c r="W11" s="9"/>
    </row>
    <row r="12" spans="2:23" x14ac:dyDescent="0.25"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Q12" s="33" t="s">
        <v>23</v>
      </c>
      <c r="R12" s="32">
        <v>940.57</v>
      </c>
      <c r="S12" s="9"/>
      <c r="T12" s="9"/>
      <c r="U12" s="9"/>
      <c r="V12" s="9"/>
      <c r="W12" s="9"/>
    </row>
    <row r="13" spans="2:23" ht="13.8" x14ac:dyDescent="0.3">
      <c r="B13" s="9"/>
      <c r="C13" s="9"/>
      <c r="D13" s="25" t="s">
        <v>18</v>
      </c>
      <c r="E13" s="26">
        <f>(1.5*(E9+E10+1.5))/COS(RADIANS(E11))</f>
        <v>24.138080400279961</v>
      </c>
      <c r="F13" s="23" t="s">
        <v>12</v>
      </c>
      <c r="G13" s="9"/>
      <c r="H13" s="9"/>
      <c r="I13" s="9"/>
      <c r="J13" s="9"/>
      <c r="K13" s="9"/>
      <c r="L13" s="9"/>
      <c r="M13" s="9"/>
      <c r="N13" s="9"/>
      <c r="Q13" s="9"/>
      <c r="R13" s="9"/>
      <c r="S13" s="9"/>
      <c r="T13" s="9"/>
      <c r="U13" s="9"/>
      <c r="V13" s="9"/>
      <c r="W13" s="9"/>
    </row>
    <row r="14" spans="2:23" x14ac:dyDescent="0.25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Q14" s="9"/>
      <c r="R14" s="9"/>
      <c r="S14" s="9"/>
      <c r="T14" s="9"/>
      <c r="U14" s="9"/>
      <c r="V14" s="11"/>
      <c r="W14" s="9"/>
    </row>
    <row r="15" spans="2:23" x14ac:dyDescent="0.25">
      <c r="B15" s="9"/>
      <c r="C15" s="9"/>
      <c r="D15" s="15"/>
      <c r="E15" s="9"/>
      <c r="F15" s="9"/>
      <c r="G15" s="9"/>
      <c r="H15" s="9"/>
      <c r="I15" s="9"/>
      <c r="J15" s="9"/>
      <c r="K15" s="9"/>
      <c r="L15" s="9"/>
      <c r="M15" s="9"/>
      <c r="N15" s="9"/>
      <c r="Q15" s="9"/>
      <c r="R15" s="9"/>
      <c r="S15" s="9"/>
      <c r="T15" s="9"/>
      <c r="U15" s="9"/>
      <c r="V15" s="9"/>
      <c r="W15" s="9"/>
    </row>
    <row r="16" spans="2:23" ht="13.8" x14ac:dyDescent="0.3">
      <c r="B16" s="9"/>
      <c r="C16" s="9"/>
      <c r="D16" s="25" t="s">
        <v>19</v>
      </c>
      <c r="E16" s="30">
        <f>IF(E13&lt;15,15, MIN(CEILING(E13,5),30))</f>
        <v>25</v>
      </c>
      <c r="F16" s="23" t="s">
        <v>12</v>
      </c>
      <c r="G16" s="9"/>
      <c r="H16" s="9"/>
      <c r="I16" s="9"/>
      <c r="J16" s="9"/>
      <c r="K16" s="9"/>
      <c r="L16" s="9"/>
      <c r="M16" s="9"/>
      <c r="N16" s="9"/>
      <c r="Q16" s="9"/>
      <c r="R16" s="9"/>
      <c r="S16" s="9"/>
      <c r="T16" s="10"/>
      <c r="U16" s="9"/>
      <c r="V16" s="10"/>
      <c r="W16" s="9"/>
    </row>
    <row r="17" spans="2:23" ht="13.8" x14ac:dyDescent="0.3">
      <c r="B17" s="9"/>
      <c r="C17" s="9"/>
      <c r="D17" s="34" t="s">
        <v>26</v>
      </c>
      <c r="E17" s="9"/>
      <c r="F17" s="9"/>
      <c r="G17" s="9"/>
      <c r="H17" s="9"/>
      <c r="I17" s="9"/>
      <c r="J17" s="9"/>
      <c r="K17" s="9"/>
      <c r="L17" s="9"/>
      <c r="M17" s="9"/>
      <c r="N17" s="9"/>
      <c r="Q17" s="9"/>
      <c r="R17" s="10"/>
      <c r="S17" s="9"/>
      <c r="T17" s="10"/>
      <c r="U17" s="9"/>
      <c r="V17" s="10"/>
      <c r="W17" s="9"/>
    </row>
    <row r="18" spans="2:23" x14ac:dyDescent="0.25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Q18" s="9"/>
      <c r="R18" s="9"/>
      <c r="S18" s="9"/>
      <c r="T18" s="9"/>
      <c r="U18" s="9"/>
      <c r="V18" s="9"/>
      <c r="W18" s="9"/>
    </row>
    <row r="19" spans="2:23" x14ac:dyDescent="0.25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Q19" s="9"/>
      <c r="R19" s="9"/>
      <c r="S19" s="9"/>
      <c r="T19" s="9"/>
      <c r="U19" s="11"/>
      <c r="V19" s="11"/>
      <c r="W19" s="9"/>
    </row>
    <row r="20" spans="2:23" x14ac:dyDescent="0.25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Q20" s="9"/>
      <c r="R20" s="9"/>
      <c r="S20" s="9"/>
      <c r="T20" s="9"/>
      <c r="U20" s="11"/>
      <c r="V20" s="11"/>
      <c r="W20" s="9"/>
    </row>
    <row r="21" spans="2:23" x14ac:dyDescent="0.25">
      <c r="B21" s="9"/>
      <c r="C21" s="1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Q21" s="9"/>
      <c r="R21" s="9"/>
      <c r="S21" s="9"/>
      <c r="T21" s="9"/>
      <c r="U21" s="11"/>
      <c r="V21" s="11"/>
      <c r="W21" s="9"/>
    </row>
    <row r="22" spans="2:23" x14ac:dyDescent="0.2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Q22" s="9"/>
      <c r="R22" s="9"/>
      <c r="S22" s="9"/>
      <c r="T22" s="9"/>
      <c r="U22" s="9"/>
      <c r="V22" s="12"/>
      <c r="W22" s="9"/>
    </row>
    <row r="23" spans="2:23" ht="13.8" x14ac:dyDescent="0.3">
      <c r="B23" s="9"/>
      <c r="C23" s="9"/>
      <c r="D23" s="21"/>
      <c r="E23" s="9"/>
      <c r="F23" s="9"/>
      <c r="G23" s="9"/>
      <c r="H23" s="9"/>
      <c r="I23" s="9"/>
      <c r="J23" s="9"/>
      <c r="K23" s="9"/>
      <c r="L23" s="9"/>
      <c r="M23" s="9"/>
      <c r="N23" s="9"/>
      <c r="Q23" s="9"/>
      <c r="R23" s="9"/>
      <c r="S23" s="9"/>
      <c r="T23" s="9"/>
      <c r="U23" s="9"/>
      <c r="V23" s="9"/>
      <c r="W23" s="9"/>
    </row>
    <row r="24" spans="2:23" ht="13.8" x14ac:dyDescent="0.3">
      <c r="B24" s="9"/>
      <c r="C24" s="9"/>
      <c r="D24" s="21"/>
      <c r="E24" s="9"/>
      <c r="F24" s="9"/>
      <c r="G24" s="9"/>
      <c r="H24" s="9"/>
      <c r="I24" s="9"/>
      <c r="J24" s="9"/>
      <c r="K24" s="9"/>
      <c r="L24" s="9"/>
      <c r="M24" s="9"/>
      <c r="N24" s="9"/>
      <c r="Q24" s="9"/>
      <c r="R24" s="9"/>
      <c r="S24" s="9"/>
      <c r="T24" s="9"/>
      <c r="U24" s="11"/>
      <c r="V24" s="11"/>
      <c r="W24" s="9"/>
    </row>
    <row r="25" spans="2:23" ht="13.8" x14ac:dyDescent="0.3">
      <c r="B25" s="9"/>
      <c r="C25" s="9"/>
      <c r="D25" s="21"/>
      <c r="E25" s="9"/>
      <c r="F25" s="9"/>
      <c r="G25" s="9"/>
      <c r="H25" s="9"/>
      <c r="I25" s="9"/>
      <c r="J25" s="9"/>
      <c r="K25" s="9"/>
      <c r="L25" s="9"/>
      <c r="M25" s="9"/>
      <c r="N25" s="9"/>
      <c r="Q25" s="9"/>
      <c r="R25" s="9"/>
      <c r="S25" s="9"/>
      <c r="T25" s="9"/>
      <c r="U25" s="11"/>
      <c r="V25" s="11"/>
      <c r="W25" s="9"/>
    </row>
    <row r="26" spans="2:23" x14ac:dyDescent="0.25">
      <c r="B26" s="9"/>
      <c r="C26" s="9"/>
      <c r="D26" s="28"/>
      <c r="E26" s="9"/>
      <c r="F26" s="9"/>
      <c r="G26" s="9"/>
      <c r="H26" s="9"/>
      <c r="I26" s="9"/>
      <c r="J26" s="9"/>
      <c r="K26" s="9"/>
      <c r="L26" s="9"/>
      <c r="M26" s="9"/>
      <c r="N26" s="9"/>
      <c r="Q26" s="9"/>
      <c r="R26" s="9"/>
      <c r="S26" s="9"/>
      <c r="T26" s="9"/>
      <c r="U26" s="9"/>
      <c r="V26" s="11"/>
      <c r="W26" s="9"/>
    </row>
    <row r="27" spans="2:23" x14ac:dyDescent="0.25">
      <c r="B27" s="9"/>
      <c r="C27" s="9"/>
      <c r="D27" s="28"/>
      <c r="E27" s="9"/>
      <c r="F27" s="9"/>
      <c r="G27" s="9"/>
      <c r="H27" s="9"/>
      <c r="I27" s="9"/>
      <c r="J27" s="9"/>
      <c r="K27" s="9"/>
      <c r="L27" s="9"/>
      <c r="M27" s="9"/>
      <c r="N27" s="9"/>
      <c r="Q27" s="9"/>
      <c r="R27" s="9"/>
      <c r="S27" s="9"/>
      <c r="T27" s="9"/>
      <c r="U27" s="9"/>
      <c r="V27" s="9"/>
      <c r="W27" s="9"/>
    </row>
    <row r="28" spans="2:23" ht="13.8" x14ac:dyDescent="0.3">
      <c r="B28" s="9"/>
      <c r="C28" s="9"/>
      <c r="D28" s="21"/>
      <c r="E28" s="9"/>
      <c r="F28" s="9"/>
      <c r="G28" s="9"/>
      <c r="H28" s="9"/>
      <c r="I28" s="9"/>
      <c r="J28" s="9"/>
      <c r="K28" s="9"/>
      <c r="L28" s="9"/>
      <c r="M28" s="9"/>
      <c r="N28" s="9"/>
      <c r="Q28" s="9"/>
      <c r="R28" s="9"/>
      <c r="S28" s="9"/>
      <c r="T28" s="9"/>
      <c r="U28" s="9"/>
      <c r="V28" s="9"/>
      <c r="W28" s="9"/>
    </row>
    <row r="29" spans="2:23" x14ac:dyDescent="0.25">
      <c r="B29" s="9"/>
      <c r="C29" s="9"/>
      <c r="E29" s="9"/>
      <c r="F29" s="9"/>
      <c r="G29" s="9"/>
      <c r="H29" s="9"/>
      <c r="I29" s="9"/>
      <c r="J29" s="9"/>
      <c r="K29" s="9"/>
      <c r="L29" s="9"/>
      <c r="M29" s="9"/>
      <c r="N29" s="9"/>
      <c r="Q29" s="9"/>
      <c r="R29" s="11"/>
      <c r="S29" s="12"/>
      <c r="T29" s="9"/>
      <c r="U29" s="9"/>
      <c r="V29" s="12"/>
      <c r="W29" s="9"/>
    </row>
    <row r="30" spans="2:23" ht="13.8" x14ac:dyDescent="0.3">
      <c r="B30" s="9"/>
      <c r="C30" s="9"/>
      <c r="D30" s="25"/>
      <c r="E30" s="9"/>
      <c r="F30" s="9"/>
      <c r="G30" s="9"/>
      <c r="H30" s="9"/>
      <c r="I30" s="9"/>
      <c r="J30" s="9"/>
      <c r="K30" s="9"/>
      <c r="L30" s="9"/>
      <c r="M30" s="9"/>
      <c r="N30" s="9"/>
      <c r="Q30" s="9"/>
      <c r="R30" s="9"/>
      <c r="S30" s="9"/>
      <c r="T30" s="9"/>
      <c r="U30" s="11"/>
      <c r="V30" s="9"/>
      <c r="W30" s="9"/>
    </row>
    <row r="31" spans="2:23" x14ac:dyDescent="0.25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Q31" s="9"/>
      <c r="R31" s="9"/>
      <c r="S31" s="9"/>
      <c r="T31" s="9"/>
      <c r="U31" s="9"/>
      <c r="V31" s="12"/>
      <c r="W31" s="9"/>
    </row>
    <row r="32" spans="2:23" x14ac:dyDescent="0.25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Q32" s="9"/>
      <c r="R32" s="9"/>
      <c r="S32" s="12"/>
      <c r="W32" s="9"/>
    </row>
    <row r="33" spans="2:28" x14ac:dyDescent="0.25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Q33" s="9"/>
      <c r="R33" s="9"/>
      <c r="S33" s="12"/>
      <c r="W33" s="9"/>
    </row>
    <row r="34" spans="2:28" ht="14.25" customHeight="1" x14ac:dyDescent="0.25">
      <c r="B34" s="9"/>
      <c r="C34" s="11"/>
      <c r="D34" s="9"/>
      <c r="E34" s="9"/>
      <c r="F34" s="9"/>
      <c r="G34" s="9"/>
      <c r="H34" s="9"/>
      <c r="I34" s="9"/>
      <c r="J34" s="9"/>
      <c r="K34" s="9"/>
      <c r="L34" s="11"/>
      <c r="M34" s="11"/>
      <c r="N34" s="11"/>
      <c r="Q34" s="9"/>
      <c r="R34" s="9"/>
      <c r="S34" s="12"/>
      <c r="V34" s="13"/>
      <c r="W34" s="9"/>
      <c r="AA34" s="13"/>
      <c r="AB34" s="9"/>
    </row>
    <row r="35" spans="2:28" ht="12.75" customHeight="1" x14ac:dyDescent="0.25">
      <c r="B35" s="9"/>
      <c r="C35" s="1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Q35" s="9"/>
      <c r="R35" s="9"/>
      <c r="S35" s="9"/>
      <c r="V35" s="13"/>
      <c r="W35" s="9"/>
      <c r="AA35" s="13"/>
      <c r="AB35" s="9"/>
    </row>
    <row r="36" spans="2:28" x14ac:dyDescent="0.25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Q36" s="9"/>
      <c r="R36" s="9"/>
      <c r="S36" s="9"/>
      <c r="V36" s="13"/>
      <c r="W36" s="9"/>
      <c r="AA36" s="13"/>
      <c r="AB36" s="9"/>
    </row>
    <row r="37" spans="2:28" x14ac:dyDescent="0.25">
      <c r="B37" s="9"/>
      <c r="C37" s="9"/>
      <c r="D37" s="19"/>
      <c r="E37" s="9"/>
      <c r="F37" s="9"/>
      <c r="G37" s="9"/>
      <c r="H37" s="9"/>
      <c r="I37" s="9"/>
      <c r="J37" s="9"/>
      <c r="K37" s="9"/>
      <c r="L37" s="29"/>
      <c r="M37" s="9"/>
      <c r="N37" s="9"/>
      <c r="Q37" s="9"/>
      <c r="R37" s="9"/>
      <c r="S37" s="12"/>
      <c r="V37" s="13"/>
      <c r="W37" s="9"/>
      <c r="AA37" s="13"/>
      <c r="AB37" s="9"/>
    </row>
    <row r="38" spans="2:28" x14ac:dyDescent="0.25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Q38" s="9"/>
      <c r="R38" s="9"/>
      <c r="S38" s="12"/>
      <c r="V38" s="13"/>
      <c r="W38" s="9"/>
      <c r="AA38" s="13"/>
      <c r="AB38" s="9"/>
    </row>
    <row r="39" spans="2:28" ht="13.8" x14ac:dyDescent="0.3">
      <c r="D39" s="21"/>
      <c r="E39" s="9"/>
      <c r="F39" s="9"/>
      <c r="G39" s="9"/>
      <c r="H39" s="9"/>
      <c r="I39" s="9"/>
      <c r="J39" s="9"/>
      <c r="K39" s="9"/>
      <c r="Q39" s="9"/>
      <c r="R39" s="11"/>
      <c r="S39" s="12"/>
      <c r="V39" s="13"/>
      <c r="W39" s="9"/>
      <c r="AA39" s="13"/>
      <c r="AB39" s="9"/>
    </row>
    <row r="40" spans="2:28" ht="13.8" x14ac:dyDescent="0.3">
      <c r="D40" s="21"/>
      <c r="E40" s="9"/>
      <c r="F40" s="9"/>
      <c r="G40" s="9"/>
      <c r="H40" s="9"/>
      <c r="I40" s="9"/>
      <c r="J40" s="9"/>
      <c r="K40" s="9"/>
      <c r="Q40" s="9"/>
      <c r="R40" s="11"/>
      <c r="S40" s="12"/>
      <c r="V40" s="13"/>
      <c r="W40" s="9"/>
      <c r="AA40" s="13"/>
      <c r="AB40" s="9"/>
    </row>
    <row r="41" spans="2:28" ht="13.8" x14ac:dyDescent="0.3">
      <c r="D41" s="21"/>
      <c r="E41" s="9"/>
      <c r="F41" s="9"/>
      <c r="G41" s="9"/>
      <c r="H41" s="9"/>
      <c r="I41" s="9"/>
      <c r="J41" s="9"/>
      <c r="K41" s="9"/>
      <c r="Q41" s="9"/>
      <c r="R41" s="9"/>
      <c r="S41" s="9"/>
      <c r="V41" s="13"/>
      <c r="W41" s="9"/>
      <c r="AA41" s="13"/>
      <c r="AB41" s="9"/>
    </row>
    <row r="42" spans="2:28" x14ac:dyDescent="0.25">
      <c r="D42" s="19"/>
      <c r="E42" s="9"/>
      <c r="F42" s="9"/>
      <c r="G42" s="9"/>
      <c r="H42" s="9"/>
      <c r="I42" s="9"/>
      <c r="J42" s="9"/>
      <c r="K42" s="9"/>
      <c r="Q42" s="9"/>
      <c r="R42" s="9"/>
      <c r="S42" s="9"/>
      <c r="V42" s="13"/>
      <c r="W42" s="9"/>
      <c r="AA42" s="13"/>
      <c r="AB42" s="9"/>
    </row>
    <row r="43" spans="2:28" x14ac:dyDescent="0.25">
      <c r="E43" s="9"/>
      <c r="F43" s="9"/>
      <c r="G43" s="9"/>
      <c r="H43" s="9"/>
      <c r="I43" s="9"/>
      <c r="J43" s="9"/>
      <c r="K43" s="9"/>
      <c r="Q43" s="9"/>
      <c r="R43" s="9"/>
      <c r="S43" s="9"/>
      <c r="V43" s="13"/>
      <c r="W43" s="9"/>
      <c r="AA43" s="13"/>
      <c r="AB43" s="9"/>
    </row>
    <row r="44" spans="2:28" x14ac:dyDescent="0.25">
      <c r="E44" s="9"/>
      <c r="F44" s="9"/>
      <c r="G44" s="9"/>
      <c r="H44" s="9"/>
      <c r="I44" s="9"/>
      <c r="J44" s="9"/>
      <c r="K44" s="9"/>
      <c r="Q44" s="9"/>
      <c r="R44" s="9"/>
      <c r="S44" s="9"/>
      <c r="V44" s="13"/>
      <c r="W44" s="9"/>
      <c r="AA44" s="13"/>
      <c r="AB44" s="9"/>
    </row>
    <row r="45" spans="2:28" x14ac:dyDescent="0.25">
      <c r="E45" s="9"/>
      <c r="F45" s="9"/>
      <c r="G45" s="9"/>
      <c r="H45" s="9"/>
      <c r="I45" s="9"/>
      <c r="J45" s="9"/>
      <c r="K45" s="9"/>
      <c r="Q45" s="9"/>
      <c r="R45" s="9"/>
      <c r="S45" s="9"/>
      <c r="V45" s="13"/>
      <c r="W45" s="9"/>
      <c r="AA45" s="13"/>
      <c r="AB45" s="9"/>
    </row>
    <row r="46" spans="2:28" x14ac:dyDescent="0.25">
      <c r="E46" s="9"/>
      <c r="F46" s="9"/>
      <c r="G46" s="9"/>
      <c r="H46" s="9"/>
      <c r="I46" s="9"/>
      <c r="J46" s="9"/>
      <c r="K46" s="9"/>
      <c r="Q46" s="9"/>
      <c r="R46" s="9"/>
      <c r="S46" s="9"/>
      <c r="V46" s="13"/>
      <c r="W46" s="9"/>
      <c r="AA46" s="13"/>
      <c r="AB46" s="9"/>
    </row>
    <row r="47" spans="2:28" x14ac:dyDescent="0.25">
      <c r="D47" s="19"/>
      <c r="E47" s="9"/>
      <c r="F47" s="9"/>
      <c r="G47" s="9"/>
      <c r="H47" s="9"/>
      <c r="I47" s="9"/>
      <c r="J47" s="9"/>
      <c r="K47" s="9"/>
      <c r="Q47" s="9"/>
      <c r="R47" s="9"/>
      <c r="S47" s="9"/>
      <c r="V47" s="13"/>
      <c r="W47" s="9"/>
      <c r="AA47" s="13"/>
      <c r="AB47" s="9"/>
    </row>
    <row r="48" spans="2:28" ht="13.8" x14ac:dyDescent="0.3">
      <c r="D48" s="21"/>
      <c r="E48" s="9"/>
      <c r="F48" s="9"/>
      <c r="G48" s="9"/>
      <c r="H48" s="9"/>
      <c r="I48" s="9"/>
      <c r="J48" s="9"/>
      <c r="K48" s="9"/>
      <c r="Q48" s="9"/>
      <c r="R48" s="9"/>
      <c r="S48" s="9"/>
      <c r="V48" s="13"/>
      <c r="W48" s="9"/>
      <c r="AA48" s="13"/>
      <c r="AB48" s="9"/>
    </row>
    <row r="49" spans="2:28" ht="13.8" x14ac:dyDescent="0.3">
      <c r="D49" s="21"/>
      <c r="E49" s="9"/>
      <c r="F49" s="9"/>
      <c r="G49" s="9"/>
      <c r="H49" s="9"/>
      <c r="I49" s="9"/>
      <c r="J49" s="9"/>
      <c r="K49" s="9"/>
      <c r="Q49" s="9"/>
      <c r="R49" s="9"/>
      <c r="S49" s="9"/>
      <c r="V49" s="13"/>
      <c r="W49" s="9"/>
      <c r="AA49" s="13"/>
      <c r="AB49" s="9"/>
    </row>
    <row r="50" spans="2:28" ht="13.8" x14ac:dyDescent="0.3">
      <c r="D50" s="21"/>
      <c r="E50" s="9"/>
      <c r="F50" s="9"/>
      <c r="G50" s="9"/>
      <c r="H50" s="9"/>
      <c r="I50" s="9"/>
      <c r="J50" s="9"/>
      <c r="K50" s="9"/>
      <c r="Q50" s="9"/>
      <c r="R50" s="9"/>
      <c r="S50" s="9"/>
      <c r="V50" s="13"/>
      <c r="W50" s="9"/>
      <c r="AA50" s="13"/>
      <c r="AB50" s="9"/>
    </row>
    <row r="51" spans="2:28" s="9" customFormat="1" ht="13.8" x14ac:dyDescent="0.3">
      <c r="D51" s="19"/>
      <c r="E51" s="13"/>
      <c r="F51" s="23"/>
      <c r="O51" s="1"/>
      <c r="P51" s="1"/>
      <c r="T51" s="1"/>
      <c r="U51" s="1"/>
      <c r="V51" s="13"/>
      <c r="Y51" s="1"/>
      <c r="Z51" s="1"/>
      <c r="AA51" s="13"/>
    </row>
    <row r="52" spans="2:28" s="9" customFormat="1" x14ac:dyDescent="0.25">
      <c r="O52" s="1"/>
      <c r="P52" s="1"/>
      <c r="T52" s="1"/>
      <c r="U52" s="1"/>
      <c r="V52" s="13"/>
      <c r="Y52" s="1"/>
      <c r="Z52" s="1"/>
      <c r="AA52" s="13"/>
    </row>
    <row r="53" spans="2:28" s="9" customFormat="1" x14ac:dyDescent="0.25">
      <c r="B53" s="1"/>
      <c r="C53" s="1"/>
      <c r="D53" s="1"/>
      <c r="E53" s="1"/>
      <c r="F53" s="1"/>
      <c r="G53" s="1"/>
      <c r="H53" s="1"/>
      <c r="I53" s="2" t="s">
        <v>7</v>
      </c>
      <c r="J53" s="3" t="str">
        <f>J1</f>
        <v>Bridge St Bridge</v>
      </c>
      <c r="K53" s="3"/>
      <c r="L53" s="3"/>
      <c r="M53" s="6" t="s">
        <v>0</v>
      </c>
      <c r="N53" s="5">
        <f>N1</f>
        <v>20230339</v>
      </c>
      <c r="O53" s="1"/>
      <c r="P53" s="1"/>
      <c r="T53" s="1"/>
      <c r="U53" s="1"/>
      <c r="V53" s="13"/>
      <c r="Y53" s="1"/>
      <c r="Z53" s="1"/>
      <c r="AA53" s="13"/>
    </row>
    <row r="54" spans="2:28" s="9" customFormat="1" x14ac:dyDescent="0.25">
      <c r="B54" s="1"/>
      <c r="C54" s="1"/>
      <c r="D54" s="1"/>
      <c r="E54" s="1"/>
      <c r="F54" s="1"/>
      <c r="G54" s="1"/>
      <c r="H54" s="1"/>
      <c r="I54" s="2" t="s">
        <v>3</v>
      </c>
      <c r="J54" s="3" t="str">
        <f>J2</f>
        <v>Forward Approach Slab</v>
      </c>
      <c r="K54" s="5"/>
      <c r="L54" s="5"/>
      <c r="M54" s="5"/>
      <c r="N54" s="5"/>
      <c r="O54" s="1"/>
      <c r="P54" s="1"/>
      <c r="T54" s="1"/>
      <c r="U54" s="1"/>
      <c r="V54" s="13"/>
      <c r="Y54" s="1"/>
      <c r="Z54" s="1"/>
      <c r="AA54" s="13"/>
    </row>
    <row r="55" spans="2:28" s="9" customFormat="1" x14ac:dyDescent="0.25">
      <c r="B55" s="1"/>
      <c r="C55" s="1"/>
      <c r="D55" s="1"/>
      <c r="E55" s="1"/>
      <c r="F55" s="1"/>
      <c r="G55" s="1"/>
      <c r="H55" s="1"/>
      <c r="I55" s="4" t="s">
        <v>5</v>
      </c>
      <c r="J55" s="5"/>
      <c r="K55" s="5" t="str">
        <f>K3</f>
        <v>TDA</v>
      </c>
      <c r="L55" s="1"/>
      <c r="M55" s="4" t="s">
        <v>4</v>
      </c>
      <c r="N55" s="5">
        <f>N3</f>
        <v>45675</v>
      </c>
      <c r="T55" s="1"/>
      <c r="U55" s="1"/>
      <c r="V55" s="13"/>
    </row>
    <row r="56" spans="2:28" s="9" customFormat="1" ht="13.8" thickBot="1" x14ac:dyDescent="0.3">
      <c r="B56" s="7"/>
      <c r="C56" s="7"/>
      <c r="D56" s="7"/>
      <c r="E56" s="7"/>
      <c r="F56" s="7"/>
      <c r="G56" s="7"/>
      <c r="H56" s="7"/>
      <c r="I56" s="8" t="s">
        <v>6</v>
      </c>
      <c r="J56" s="7"/>
      <c r="K56" s="7" t="str">
        <f>K4</f>
        <v>xxx</v>
      </c>
      <c r="L56" s="7"/>
      <c r="M56" s="7" t="s">
        <v>4</v>
      </c>
      <c r="N56" s="7" t="str">
        <f>N4</f>
        <v>xx/xx/xxxx</v>
      </c>
      <c r="T56" s="1"/>
      <c r="U56" s="1"/>
      <c r="V56" s="13"/>
    </row>
    <row r="57" spans="2:28" s="9" customFormat="1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T57" s="1"/>
      <c r="U57" s="1"/>
      <c r="V57" s="13"/>
    </row>
    <row r="75" ht="12.75" customHeight="1" x14ac:dyDescent="0.25"/>
  </sheetData>
  <conditionalFormatting sqref="P2">
    <cfRule type="expression" dxfId="1" priority="1">
      <formula>IF(P2="NG",1,0)</formula>
    </cfRule>
    <cfRule type="expression" dxfId="0" priority="2">
      <formula>IF(P2="OK",1,0)</formula>
    </cfRule>
  </conditionalFormatting>
  <pageMargins left="0.7" right="0.7" top="0.75" bottom="0.75" header="0.3" footer="0.3"/>
  <pageSetup scale="94" fitToHeight="0" orientation="portrait" r:id="rId1"/>
  <headerFooter>
    <oddFooter>&amp;C&amp;P/&amp;N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REAR APPROACH SLAB</vt:lpstr>
      <vt:lpstr>FWD APPROACH SLAB</vt:lpstr>
      <vt:lpstr>'FWD APPROACH SLAB'!Print_Area</vt:lpstr>
      <vt:lpstr>'REAR APPROACH SLAB'!Print_Area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rweger</dc:creator>
  <cp:lastModifiedBy>Adams, Tyler</cp:lastModifiedBy>
  <cp:lastPrinted>2022-06-24T20:01:03Z</cp:lastPrinted>
  <dcterms:created xsi:type="dcterms:W3CDTF">2019-11-20T12:48:08Z</dcterms:created>
  <dcterms:modified xsi:type="dcterms:W3CDTF">2025-01-20T17:02:26Z</dcterms:modified>
</cp:coreProperties>
</file>